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Юлия\Desktop\бюджет 2024\Исполнение бюджета\Исполнение бюджета за 1 квартал 2024\1 квартал 2024г\"/>
    </mc:Choice>
  </mc:AlternateContent>
  <bookViews>
    <workbookView xWindow="120" yWindow="75" windowWidth="19095" windowHeight="1176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33" i="1" l="1"/>
  <c r="C31" i="1" l="1"/>
  <c r="C26" i="1" l="1"/>
  <c r="C29" i="1" l="1"/>
  <c r="C12" i="1" l="1"/>
  <c r="C22" i="1"/>
  <c r="C19" i="1"/>
  <c r="C17" i="1" s="1"/>
  <c r="C10" i="1"/>
  <c r="C9" i="1" l="1"/>
  <c r="C37" i="1" s="1"/>
</calcChain>
</file>

<file path=xl/sharedStrings.xml><?xml version="1.0" encoding="utf-8"?>
<sst xmlns="http://schemas.openxmlformats.org/spreadsheetml/2006/main" count="65" uniqueCount="65">
  <si>
    <t>Код бюджетной</t>
  </si>
  <si>
    <t>классификации РФ</t>
  </si>
  <si>
    <t>Наименование доходов</t>
  </si>
  <si>
    <t>(руб.)</t>
  </si>
  <si>
    <t>000 1 00 00000 00 0000 000</t>
  </si>
  <si>
    <t>Налоговые и неналоговые доходы</t>
  </si>
  <si>
    <t>000 1 01 00000 00 0000 110</t>
  </si>
  <si>
    <t>Налог на прибыль, доходы</t>
  </si>
  <si>
    <t xml:space="preserve">000 1 01 02000 01 0000 110 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</si>
  <si>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</si>
  <si>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</si>
  <si>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</si>
  <si>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000 1 06 00000 00 0000 110</t>
  </si>
  <si>
    <t>Налоги на имущество</t>
  </si>
  <si>
    <t>Земельный налог</t>
  </si>
  <si>
    <t>Доходы от использования имущества, находящегося в государственной и муниципальной собственности</t>
  </si>
  <si>
    <t>000 1 13 00000 00 0000 000</t>
  </si>
  <si>
    <t>Доходы от оказания платных услуг (работ) и компенсации затрат государства</t>
  </si>
  <si>
    <t>000 2 00 00000 00 0000 000</t>
  </si>
  <si>
    <t xml:space="preserve">Безвозмездные поступления </t>
  </si>
  <si>
    <t>Итого</t>
  </si>
  <si>
    <t>городского поселения Мышкин</t>
  </si>
  <si>
    <t>000 1 06 01030 13 0000 110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</si>
  <si>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</si>
  <si>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физических, обладающих земельным участком, расположенным в границах городских поселений</t>
  </si>
  <si>
    <t>000 1 06 06033 13 0000 110</t>
  </si>
  <si>
    <t>000 1 06 06043 13 0000 110</t>
  </si>
  <si>
    <t>Доходы от сдачи в аренду имущества, составляющего казну городских поселений (за исключением земельных участков)</t>
  </si>
  <si>
    <t>639 1 11 09045 13 0000 120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</si>
  <si>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</si>
  <si>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 также средства от продажи права на заключение договоров аренды указанных земельных участков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</si>
  <si>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</si>
  <si>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Дотации бюджетам городских поселений на выравнивание бюджетной обеспеченности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</si>
  <si>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</si>
  <si>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Приложение 1</t>
  </si>
  <si>
    <t>к постановлению Администрации</t>
  </si>
  <si>
    <t>Доходы от уплаты акцизов на дизельное топливо, подлежащие распределению между  бюджетами субъектов Российской Федерации  и местными бюджетами с учетом установленных дифференцированных 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</si>
  <si>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 бюджетами субъектов Российской Федерации  и местными бюджетами с учетом установленных дифференцированных  нормативов отчислений в местные бюджеты</t>
  </si>
  <si>
    <t>Доходы от уплаты акцизов на автомобильный бензин, производимый на территории Российской Федерации, подлежащие распределению между  бюджетами субъектов Российской Федерации  и местными бюджетами с учетом установленных дифференцированных  нормативов отчислений в местные бюджеты</t>
  </si>
  <si>
    <t>Доходы от уплаты акцизов на прямогонный бензин,  подлежащие распределению в консолидированные бюджеты субъектов Российской Федерации между  бюджетами субъектов Российской Федерации  и местными бюджетами с учетом установленных дифференцированных  нормативов отчислений в местные бюджеты</t>
  </si>
  <si>
    <t>639 1 11 05013 13 0000 120</t>
  </si>
  <si>
    <t>639 1 11 05035 13 0000 120</t>
  </si>
  <si>
    <t>000 1 11 00000 00 0000 000</t>
  </si>
  <si>
    <t>000 1 03 02231 01 0000 110</t>
  </si>
  <si>
    <t>000 1 03 02241 01 0000 110</t>
  </si>
  <si>
    <t>000 1 03 02251 01 0000 110</t>
  </si>
  <si>
    <t>000 1 03 02261 01 0000 110</t>
  </si>
  <si>
    <t>639 1 13 02065 13 0000 130</t>
  </si>
  <si>
    <t>Доходы, поступающие в порядке возмещения расходов, понесенных в связи с эксплуатацией имущества городских поселений</t>
  </si>
  <si>
    <t>639 2 02 15001 13 0000 150</t>
  </si>
  <si>
    <t>639 2 02 35118 13 0000 150</t>
  </si>
  <si>
    <t>000 1 06 06000 13 0000 110</t>
  </si>
  <si>
    <t>000 1 14 00000 00 0000 000</t>
  </si>
  <si>
    <t>639 1 14 06013 13 0000 430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</si>
  <si>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</si>
  <si>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Доходы от продажи материальных и нематериальных активов</t>
  </si>
  <si>
    <t xml:space="preserve">от 18.04.2024  № 91     </t>
  </si>
  <si>
    <t xml:space="preserve">Исполнение доходов бюджета городского поселения Мышкин за I квартал 2024 года по кодам классификации доходов бюджета </t>
  </si>
  <si>
    <t>Исполнено за I квартал 2024</t>
  </si>
  <si>
    <t>000 1 17 00000 00 0000 000</t>
  </si>
  <si>
    <t>Прочие неналоговые доходы</t>
  </si>
  <si>
    <t>Невыясненные поступления, зачисляемые в бюджеты городских поселений</t>
  </si>
  <si>
    <t>600 1 17 01050 13 0000 180</t>
  </si>
  <si>
    <t>639 2 02 20041 13 0000 150</t>
  </si>
  <si>
    <t xml:space="preserve"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</si>
</sst>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.5"/>
      <color theme="1"/>
      <name val="Times New Roman"/>
      <family val="1"/>
      <charset val="204"/>
    </font>
    <font>
      <b/>
      <sz val="9.5"/>
      <color theme="1"/>
      <name val="Times New Roman"/>
      <family val="1"/>
      <charset val="204"/>
    </font>
    <font>
      <sz val="9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horizontal="right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1" fillId="0" borderId="0" xfId="0" applyFont="1" applyAlignment="1">
      <alignment horizontal="right"/>
    </xf>
    <xf numFmtId="0" fontId="3" fillId="0" borderId="7" xfId="0" applyFont="1" applyBorder="1" applyAlignment="1">
      <alignment horizontal="justify" vertical="top" wrapText="1"/>
    </xf>
    <xf numFmtId="0" fontId="3" fillId="0" borderId="2" xfId="0" applyFont="1" applyBorder="1" applyAlignment="1">
      <alignment horizontal="justify" vertical="top" wrapText="1"/>
    </xf>
    <xf numFmtId="0" fontId="3" fillId="0" borderId="7" xfId="0" applyFont="1" applyBorder="1" applyAlignment="1">
      <alignment vertical="top" wrapText="1"/>
    </xf>
    <xf numFmtId="4" fontId="4" fillId="0" borderId="4" xfId="0" applyNumberFormat="1" applyFont="1" applyBorder="1" applyAlignment="1">
      <alignment horizontal="center" vertical="top" wrapText="1"/>
    </xf>
    <xf numFmtId="4" fontId="3" fillId="0" borderId="4" xfId="0" applyNumberFormat="1" applyFont="1" applyBorder="1" applyAlignment="1">
      <alignment horizontal="center" vertical="top" wrapText="1"/>
    </xf>
    <xf numFmtId="4" fontId="0" fillId="0" borderId="0" xfId="0" applyNumberFormat="1"/>
    <xf numFmtId="0" fontId="5" fillId="0" borderId="7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4" fontId="4" fillId="0" borderId="1" xfId="0" applyNumberFormat="1" applyFont="1" applyBorder="1" applyAlignment="1">
      <alignment horizontal="center" vertical="top" wrapText="1"/>
    </xf>
    <xf numFmtId="4" fontId="4" fillId="0" borderId="2" xfId="0" applyNumberFormat="1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1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0" fillId="0" borderId="2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tabSelected="1" workbookViewId="0">
      <selection activeCell="C34" sqref="C34"/>
    </sheetView>
  </sheetViews>
  <sheetFormatPr defaultRowHeight="15" x14ac:dyDescent="0.25"/>
  <cols>
    <col min="1" max="1" width="23.85546875" customWidth="1"/>
    <col min="2" max="2" width="45.28515625" customWidth="1"/>
    <col min="3" max="3" width="16.28515625" customWidth="1"/>
    <col min="4" max="4" width="13.7109375" customWidth="1"/>
  </cols>
  <sheetData>
    <row r="1" spans="1:4" x14ac:dyDescent="0.25">
      <c r="A1" s="1"/>
      <c r="C1" s="12" t="s">
        <v>34</v>
      </c>
    </row>
    <row r="2" spans="1:4" x14ac:dyDescent="0.25">
      <c r="A2" s="1"/>
      <c r="B2" s="31" t="s">
        <v>35</v>
      </c>
      <c r="C2" s="32"/>
    </row>
    <row r="3" spans="1:4" x14ac:dyDescent="0.25">
      <c r="A3" s="1"/>
      <c r="B3" s="33" t="s">
        <v>21</v>
      </c>
      <c r="C3" s="34"/>
    </row>
    <row r="4" spans="1:4" x14ac:dyDescent="0.25">
      <c r="A4" s="12"/>
      <c r="B4" s="33" t="s">
        <v>56</v>
      </c>
      <c r="C4" s="34"/>
    </row>
    <row r="5" spans="1:4" x14ac:dyDescent="0.25">
      <c r="A5" s="1"/>
      <c r="B5" s="33"/>
      <c r="C5" s="34"/>
    </row>
    <row r="6" spans="1:4" ht="36" customHeight="1" thickBot="1" x14ac:dyDescent="0.3">
      <c r="A6" s="29" t="s">
        <v>57</v>
      </c>
      <c r="B6" s="30"/>
      <c r="C6" s="30"/>
    </row>
    <row r="7" spans="1:4" ht="25.5" x14ac:dyDescent="0.25">
      <c r="A7" s="2" t="s">
        <v>0</v>
      </c>
      <c r="B7" s="23" t="s">
        <v>2</v>
      </c>
      <c r="C7" s="4" t="s">
        <v>58</v>
      </c>
    </row>
    <row r="8" spans="1:4" ht="15.75" thickBot="1" x14ac:dyDescent="0.3">
      <c r="A8" s="3" t="s">
        <v>1</v>
      </c>
      <c r="B8" s="24"/>
      <c r="C8" s="5" t="s">
        <v>3</v>
      </c>
    </row>
    <row r="9" spans="1:4" ht="16.5" customHeight="1" thickBot="1" x14ac:dyDescent="0.3">
      <c r="A9" s="6" t="s">
        <v>4</v>
      </c>
      <c r="B9" s="7" t="s">
        <v>5</v>
      </c>
      <c r="C9" s="16">
        <f>C10+C12+C17+C22+C26+C29+C31</f>
        <v>3611191.35</v>
      </c>
      <c r="D9" s="18"/>
    </row>
    <row r="10" spans="1:4" ht="15" customHeight="1" thickBot="1" x14ac:dyDescent="0.3">
      <c r="A10" s="6" t="s">
        <v>6</v>
      </c>
      <c r="B10" s="7" t="s">
        <v>7</v>
      </c>
      <c r="C10" s="16">
        <f>C11</f>
        <v>1793517.05</v>
      </c>
    </row>
    <row r="11" spans="1:4" ht="15.75" thickBot="1" x14ac:dyDescent="0.3">
      <c r="A11" s="8" t="s">
        <v>8</v>
      </c>
      <c r="B11" s="9" t="s">
        <v>9</v>
      </c>
      <c r="C11" s="17">
        <v>1793517.05</v>
      </c>
    </row>
    <row r="12" spans="1:4" ht="26.25" thickBot="1" x14ac:dyDescent="0.3">
      <c r="A12" s="6" t="s">
        <v>10</v>
      </c>
      <c r="B12" s="7" t="s">
        <v>11</v>
      </c>
      <c r="C12" s="16">
        <f>C13+C14+C15+C16</f>
        <v>431615.26</v>
      </c>
    </row>
    <row r="13" spans="1:4" ht="77.25" thickBot="1" x14ac:dyDescent="0.3">
      <c r="A13" s="15" t="s">
        <v>43</v>
      </c>
      <c r="B13" s="13" t="s">
        <v>36</v>
      </c>
      <c r="C13" s="17">
        <v>211613.72</v>
      </c>
    </row>
    <row r="14" spans="1:4" ht="90" thickBot="1" x14ac:dyDescent="0.3">
      <c r="A14" s="8" t="s">
        <v>44</v>
      </c>
      <c r="B14" s="14" t="s">
        <v>37</v>
      </c>
      <c r="C14" s="17">
        <v>1113.3399999999999</v>
      </c>
    </row>
    <row r="15" spans="1:4" ht="90" thickBot="1" x14ac:dyDescent="0.3">
      <c r="A15" s="8" t="s">
        <v>45</v>
      </c>
      <c r="B15" s="14" t="s">
        <v>38</v>
      </c>
      <c r="C15" s="17">
        <v>241355.21</v>
      </c>
    </row>
    <row r="16" spans="1:4" ht="90" thickBot="1" x14ac:dyDescent="0.3">
      <c r="A16" s="8" t="s">
        <v>46</v>
      </c>
      <c r="B16" s="8" t="s">
        <v>39</v>
      </c>
      <c r="C16" s="17">
        <v>-22467.01</v>
      </c>
    </row>
    <row r="17" spans="1:3" ht="14.25" customHeight="1" thickBot="1" x14ac:dyDescent="0.3">
      <c r="A17" s="6" t="s">
        <v>12</v>
      </c>
      <c r="B17" s="7" t="s">
        <v>13</v>
      </c>
      <c r="C17" s="16">
        <f>C18+C19</f>
        <v>850918.94000000006</v>
      </c>
    </row>
    <row r="18" spans="1:3" ht="40.5" customHeight="1" thickBot="1" x14ac:dyDescent="0.3">
      <c r="A18" s="8" t="s">
        <v>22</v>
      </c>
      <c r="B18" s="9" t="s">
        <v>31</v>
      </c>
      <c r="C18" s="17">
        <v>207874.1</v>
      </c>
    </row>
    <row r="19" spans="1:3" ht="15.75" thickBot="1" x14ac:dyDescent="0.3">
      <c r="A19" s="8" t="s">
        <v>51</v>
      </c>
      <c r="B19" s="15" t="s">
        <v>14</v>
      </c>
      <c r="C19" s="17">
        <f>C20+C21</f>
        <v>643044.84000000008</v>
      </c>
    </row>
    <row r="20" spans="1:3" ht="39" thickBot="1" x14ac:dyDescent="0.3">
      <c r="A20" s="10" t="s">
        <v>25</v>
      </c>
      <c r="B20" s="19" t="s">
        <v>23</v>
      </c>
      <c r="C20" s="17">
        <v>590216.66</v>
      </c>
    </row>
    <row r="21" spans="1:3" ht="39" thickBot="1" x14ac:dyDescent="0.3">
      <c r="A21" s="10" t="s">
        <v>26</v>
      </c>
      <c r="B21" s="19" t="s">
        <v>24</v>
      </c>
      <c r="C21" s="17">
        <v>52828.18</v>
      </c>
    </row>
    <row r="22" spans="1:3" ht="33" customHeight="1" thickBot="1" x14ac:dyDescent="0.3">
      <c r="A22" s="11" t="s">
        <v>42</v>
      </c>
      <c r="B22" s="20" t="s">
        <v>15</v>
      </c>
      <c r="C22" s="16">
        <f>C23+C24+C25</f>
        <v>325268.94999999995</v>
      </c>
    </row>
    <row r="23" spans="1:3" ht="77.25" thickBot="1" x14ac:dyDescent="0.3">
      <c r="A23" s="8" t="s">
        <v>40</v>
      </c>
      <c r="B23" s="15" t="s">
        <v>30</v>
      </c>
      <c r="C23" s="17">
        <v>101102.18</v>
      </c>
    </row>
    <row r="24" spans="1:3" ht="38.25" customHeight="1" thickBot="1" x14ac:dyDescent="0.3">
      <c r="A24" s="10" t="s">
        <v>41</v>
      </c>
      <c r="B24" s="19" t="s">
        <v>27</v>
      </c>
      <c r="C24" s="17">
        <v>157669.26999999999</v>
      </c>
    </row>
    <row r="25" spans="1:3" ht="77.25" thickBot="1" x14ac:dyDescent="0.3">
      <c r="A25" s="8" t="s">
        <v>28</v>
      </c>
      <c r="B25" s="15" t="s">
        <v>29</v>
      </c>
      <c r="C25" s="17">
        <v>66497.5</v>
      </c>
    </row>
    <row r="26" spans="1:3" x14ac:dyDescent="0.25">
      <c r="A26" s="25" t="s">
        <v>16</v>
      </c>
      <c r="B26" s="25" t="s">
        <v>17</v>
      </c>
      <c r="C26" s="27">
        <f>C28</f>
        <v>74294.11</v>
      </c>
    </row>
    <row r="27" spans="1:3" ht="15.75" thickBot="1" x14ac:dyDescent="0.3">
      <c r="A27" s="35"/>
      <c r="B27" s="26"/>
      <c r="C27" s="28"/>
    </row>
    <row r="28" spans="1:3" ht="39" thickBot="1" x14ac:dyDescent="0.3">
      <c r="A28" s="8" t="s">
        <v>47</v>
      </c>
      <c r="B28" s="9" t="s">
        <v>48</v>
      </c>
      <c r="C28" s="17">
        <v>74294.11</v>
      </c>
    </row>
    <row r="29" spans="1:3" ht="27" customHeight="1" thickBot="1" x14ac:dyDescent="0.3">
      <c r="A29" s="21" t="s">
        <v>52</v>
      </c>
      <c r="B29" s="7" t="s">
        <v>55</v>
      </c>
      <c r="C29" s="16">
        <f>C30</f>
        <v>103807.03999999999</v>
      </c>
    </row>
    <row r="30" spans="1:3" ht="51.75" thickBot="1" x14ac:dyDescent="0.3">
      <c r="A30" s="8" t="s">
        <v>53</v>
      </c>
      <c r="B30" s="9" t="s">
        <v>54</v>
      </c>
      <c r="C30" s="17">
        <v>103807.03999999999</v>
      </c>
    </row>
    <row r="31" spans="1:3" ht="16.5" customHeight="1" thickBot="1" x14ac:dyDescent="0.3">
      <c r="A31" s="22" t="s">
        <v>59</v>
      </c>
      <c r="B31" s="7" t="s">
        <v>60</v>
      </c>
      <c r="C31" s="16">
        <f>C32</f>
        <v>31770</v>
      </c>
    </row>
    <row r="32" spans="1:3" ht="26.25" thickBot="1" x14ac:dyDescent="0.3">
      <c r="A32" s="8" t="s">
        <v>62</v>
      </c>
      <c r="B32" s="9" t="s">
        <v>61</v>
      </c>
      <c r="C32" s="17">
        <v>31770</v>
      </c>
    </row>
    <row r="33" spans="1:3" ht="14.25" customHeight="1" thickBot="1" x14ac:dyDescent="0.3">
      <c r="A33" s="6" t="s">
        <v>18</v>
      </c>
      <c r="B33" s="7" t="s">
        <v>19</v>
      </c>
      <c r="C33" s="16">
        <f>C34+C35+C36</f>
        <v>37196620.149999991</v>
      </c>
    </row>
    <row r="34" spans="1:3" ht="26.25" thickBot="1" x14ac:dyDescent="0.3">
      <c r="A34" s="8" t="s">
        <v>49</v>
      </c>
      <c r="B34" s="9" t="s">
        <v>32</v>
      </c>
      <c r="C34" s="17">
        <v>5940000</v>
      </c>
    </row>
    <row r="35" spans="1:3" ht="64.5" thickBot="1" x14ac:dyDescent="0.3">
      <c r="A35" s="8" t="s">
        <v>63</v>
      </c>
      <c r="B35" s="9" t="s">
        <v>64</v>
      </c>
      <c r="C35" s="17">
        <v>31178755.989999998</v>
      </c>
    </row>
    <row r="36" spans="1:3" ht="39" thickBot="1" x14ac:dyDescent="0.3">
      <c r="A36" s="8" t="s">
        <v>50</v>
      </c>
      <c r="B36" s="9" t="s">
        <v>33</v>
      </c>
      <c r="C36" s="17">
        <v>77864.160000000003</v>
      </c>
    </row>
    <row r="37" spans="1:3" ht="15.75" thickBot="1" x14ac:dyDescent="0.3">
      <c r="A37" s="8"/>
      <c r="B37" s="7" t="s">
        <v>20</v>
      </c>
      <c r="C37" s="16">
        <f>C9+C33</f>
        <v>40807811.499999993</v>
      </c>
    </row>
  </sheetData>
  <mergeCells count="9">
    <mergeCell ref="B7:B8"/>
    <mergeCell ref="B26:B27"/>
    <mergeCell ref="C26:C27"/>
    <mergeCell ref="A6:C6"/>
    <mergeCell ref="B2:C2"/>
    <mergeCell ref="B3:C3"/>
    <mergeCell ref="B5:C5"/>
    <mergeCell ref="A26:A27"/>
    <mergeCell ref="B4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RePack by Diakov</cp:lastModifiedBy>
  <cp:lastPrinted>2023-05-15T07:41:44Z</cp:lastPrinted>
  <dcterms:created xsi:type="dcterms:W3CDTF">2014-11-27T14:33:10Z</dcterms:created>
  <dcterms:modified xsi:type="dcterms:W3CDTF">2024-04-18T10:16:57Z</dcterms:modified>
</cp:coreProperties>
</file>